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vsrvfiles03\dla\04) Cellule_des_achats\ACHAT PRESTATIONS GENERALES\MAUD\MARCHE EN COURS\NETTOYAGE ET BIO NETTOYAGE\MARCHE LE VESINET\3- DCE\DCE travail\"/>
    </mc:Choice>
  </mc:AlternateContent>
  <bookViews>
    <workbookView xWindow="0" yWindow="0" windowWidth="23040" windowHeight="7464"/>
  </bookViews>
  <sheets>
    <sheet name="Nettoyage" sheetId="1" r:id="rId1"/>
    <sheet name="Vitrerie" sheetId="3" r:id="rId2"/>
  </sheets>
  <externalReferences>
    <externalReference r:id="rId3"/>
  </externalReferences>
  <definedNames>
    <definedName name="_xlnm._FilterDatabase" localSheetId="0" hidden="1">Nettoyage!$A$7:$N$34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G19" i="3" l="1"/>
</calcChain>
</file>

<file path=xl/sharedStrings.xml><?xml version="1.0" encoding="utf-8"?>
<sst xmlns="http://schemas.openxmlformats.org/spreadsheetml/2006/main" count="332" uniqueCount="102">
  <si>
    <t>le samedi uniquement</t>
  </si>
  <si>
    <t>Marbre</t>
  </si>
  <si>
    <t>N#A</t>
  </si>
  <si>
    <t>2X/Jr</t>
  </si>
  <si>
    <t>Circulation générale</t>
  </si>
  <si>
    <t>Hall self / coté bat D</t>
  </si>
  <si>
    <t>Tertiaire</t>
  </si>
  <si>
    <t>RDC</t>
  </si>
  <si>
    <t>E</t>
  </si>
  <si>
    <t>1x/Jr</t>
  </si>
  <si>
    <t>Escalier / ascenseur</t>
  </si>
  <si>
    <t>Ascenseur</t>
  </si>
  <si>
    <t>Logistique</t>
  </si>
  <si>
    <t>SOUS SOL</t>
  </si>
  <si>
    <t>samedi et dimanche</t>
  </si>
  <si>
    <t>Carrelage</t>
  </si>
  <si>
    <t>2x/Jr</t>
  </si>
  <si>
    <t>Sanitaire public</t>
  </si>
  <si>
    <t>Sanitaires publics sur zone de circulation</t>
  </si>
  <si>
    <t>Soins</t>
  </si>
  <si>
    <t>MPR</t>
  </si>
  <si>
    <t>F</t>
  </si>
  <si>
    <t>Circulation et hall entrée Bat F incl F/G</t>
  </si>
  <si>
    <t>MPR HDJ</t>
  </si>
  <si>
    <t>G</t>
  </si>
  <si>
    <t>USLD/USPC</t>
  </si>
  <si>
    <t>I</t>
  </si>
  <si>
    <t>Sanitaires publics grand flux</t>
  </si>
  <si>
    <t>Admin</t>
  </si>
  <si>
    <t>D</t>
  </si>
  <si>
    <t>Marbre * Mosaique</t>
  </si>
  <si>
    <t>Circulation / grand hall</t>
  </si>
  <si>
    <t>Sce Péri Natalité HDJ</t>
  </si>
  <si>
    <t>A</t>
  </si>
  <si>
    <t>Sanitaires public et personnel</t>
  </si>
  <si>
    <t>B</t>
  </si>
  <si>
    <t>Circulation (méca) Bat B incl angle A/B</t>
  </si>
  <si>
    <t>PVC</t>
  </si>
  <si>
    <t>C</t>
  </si>
  <si>
    <t>Hall de la vierge</t>
  </si>
  <si>
    <t>Commentaires</t>
  </si>
  <si>
    <t>Type sol</t>
  </si>
  <si>
    <t>Ramassage Poubelles</t>
  </si>
  <si>
    <t>Fréquence / jour</t>
  </si>
  <si>
    <t>Type locaux</t>
  </si>
  <si>
    <t>Surfaces</t>
  </si>
  <si>
    <t>Services</t>
  </si>
  <si>
    <t>Niveau</t>
  </si>
  <si>
    <t>Batiment</t>
  </si>
  <si>
    <t>Linoleum</t>
  </si>
  <si>
    <t>BAT</t>
  </si>
  <si>
    <t>H</t>
  </si>
  <si>
    <t>LOGE</t>
  </si>
  <si>
    <t>CUISINE</t>
  </si>
  <si>
    <t>EMSDP</t>
  </si>
  <si>
    <t>incl mobilier</t>
  </si>
  <si>
    <t>Descritpif des locaux</t>
  </si>
  <si>
    <t>Annexe 2 Détails des surfaces et des fréquences</t>
  </si>
  <si>
    <t>commun</t>
  </si>
  <si>
    <t>Zone</t>
  </si>
  <si>
    <t>Total</t>
  </si>
  <si>
    <t>NOM DU CANDIDAT:</t>
  </si>
  <si>
    <t xml:space="preserve">Date et Signature: </t>
  </si>
  <si>
    <t xml:space="preserve">  2x/Jr</t>
  </si>
  <si>
    <t xml:space="preserve"> 1x/Jr</t>
  </si>
  <si>
    <t xml:space="preserve"> 2x/Jr</t>
  </si>
  <si>
    <t>Cadence m²/heure</t>
  </si>
  <si>
    <t>Plateau technique</t>
  </si>
  <si>
    <t>MPR (Ormes)</t>
  </si>
  <si>
    <t>Fréquence</t>
  </si>
  <si>
    <t>Temps min</t>
  </si>
  <si>
    <r>
      <t xml:space="preserve">Cadence </t>
    </r>
    <r>
      <rPr>
        <b/>
        <sz val="10"/>
        <color theme="0"/>
        <rFont val="Calibri"/>
        <family val="2"/>
        <scheme val="minor"/>
      </rPr>
      <t>m²/heure</t>
    </r>
  </si>
  <si>
    <t>Cafétéria</t>
  </si>
  <si>
    <t>Salle à manger / de repos patients dans la circulation</t>
  </si>
  <si>
    <t>7/7 du lundi au dimanche</t>
  </si>
  <si>
    <t>Salle de kiné n°1</t>
  </si>
  <si>
    <t>Salle de kiné n°2</t>
  </si>
  <si>
    <t>Salle de kiné n°3</t>
  </si>
  <si>
    <t>Fréquence Prestation</t>
  </si>
  <si>
    <t>1 x tous les 2 ans</t>
  </si>
  <si>
    <t>Surface m² vitrerie 2 faces</t>
  </si>
  <si>
    <t>Dalle Thermoplastiques</t>
  </si>
  <si>
    <t>Salle à manger patients ( partagée Mimosa/Acacia)</t>
  </si>
  <si>
    <t>USLD (Tamaris)</t>
  </si>
  <si>
    <t>1 er étage</t>
  </si>
  <si>
    <t xml:space="preserve">Salle à manger patients  </t>
  </si>
  <si>
    <t>MPR HC ( Tilleul)</t>
  </si>
  <si>
    <t>Salle à manger patients/perosnnel</t>
  </si>
  <si>
    <t>MPR HC (Oliviers)</t>
  </si>
  <si>
    <t>Salle à manger patients</t>
  </si>
  <si>
    <t>Le samedi uniquement 1x/3sem</t>
  </si>
  <si>
    <t>Nettoyage des 3 salles  en roulement 1 fois toutes les 3 semaines</t>
  </si>
  <si>
    <t xml:space="preserve">Marché n°2025MM21
  Prestations de nettoyage et bio nettoyage des locaux, vitrerie et hôtellerie pour l’hôpital Le Vésinet, établissement partie du GHT 78 Sud
</t>
  </si>
  <si>
    <t>Prestation récurrente de vitrerie</t>
  </si>
  <si>
    <t>Prestation récurrente de nettoyage et bio nettoyage</t>
  </si>
  <si>
    <t>Désinfection - incl boutons, parois et barres d’appui</t>
  </si>
  <si>
    <t>Salle de repas</t>
  </si>
  <si>
    <t>Zone accueil / attente/réunion/formation</t>
  </si>
  <si>
    <t>incl mobilier et éléctroménager - Chaque soir</t>
  </si>
  <si>
    <t xml:space="preserve"> Bureau, réserve/Locaux "soins"</t>
  </si>
  <si>
    <t>Le titulaire doit renseigner obligatoirement  les colonnes en orange " cadence m²/heure " et " temps min" sous peine d'irrégularité</t>
  </si>
  <si>
    <t xml:space="preserve">samedi et dimanche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</si>
</sst>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002060"/>
      <name val="Arial"/>
      <family val="2"/>
    </font>
    <font>
      <b/>
      <sz val="20"/>
      <color rgb="FF0000FF"/>
      <name val="Calibri"/>
      <family val="2"/>
      <scheme val="minor"/>
    </font>
    <font>
      <b/>
      <u/>
      <sz val="18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4" xfId="0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/>
    </xf>
    <xf numFmtId="0" fontId="0" fillId="5" borderId="0" xfId="0" applyFill="1" applyAlignment="1"/>
    <xf numFmtId="0" fontId="0" fillId="0" borderId="0" xfId="0" applyAlignment="1"/>
    <xf numFmtId="0" fontId="0" fillId="5" borderId="4" xfId="0" applyFill="1" applyBorder="1"/>
    <xf numFmtId="0" fontId="5" fillId="4" borderId="4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0" fillId="6" borderId="4" xfId="0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4" fontId="0" fillId="4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2" fontId="0" fillId="8" borderId="8" xfId="0" applyNumberFormat="1" applyFont="1" applyFill="1" applyBorder="1" applyAlignment="1">
      <alignment horizontal="center" vertical="center" wrapText="1"/>
    </xf>
    <xf numFmtId="2" fontId="0" fillId="4" borderId="8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2" fontId="0" fillId="8" borderId="9" xfId="0" applyNumberFormat="1" applyFont="1" applyFill="1" applyBorder="1" applyAlignment="1">
      <alignment horizontal="center" vertical="center" wrapText="1"/>
    </xf>
    <xf numFmtId="2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2" fontId="3" fillId="4" borderId="9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2" fontId="0" fillId="4" borderId="9" xfId="0" applyNumberFormat="1" applyFont="1" applyFill="1" applyBorder="1" applyAlignment="1">
      <alignment horizontal="center" vertical="center" wrapText="1"/>
    </xf>
    <xf numFmtId="4" fontId="0" fillId="4" borderId="9" xfId="0" applyNumberFormat="1" applyFont="1" applyFill="1" applyBorder="1" applyAlignment="1">
      <alignment horizontal="center" vertical="center" wrapText="1"/>
    </xf>
    <xf numFmtId="0" fontId="0" fillId="8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4" fontId="3" fillId="4" borderId="9" xfId="0" applyNumberFormat="1" applyFont="1" applyFill="1" applyBorder="1" applyAlignment="1">
      <alignment horizontal="center" vertical="center" wrapText="1"/>
    </xf>
    <xf numFmtId="16" fontId="2" fillId="4" borderId="9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16" fontId="2" fillId="0" borderId="9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wrapText="1"/>
    </xf>
    <xf numFmtId="0" fontId="0" fillId="4" borderId="9" xfId="0" applyFill="1" applyBorder="1" applyAlignment="1">
      <alignment horizontal="center"/>
    </xf>
    <xf numFmtId="164" fontId="0" fillId="0" borderId="9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0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5" borderId="0" xfId="0" applyFont="1" applyFill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617220</xdr:colOff>
      <xdr:row>0</xdr:row>
      <xdr:rowOff>38100</xdr:rowOff>
    </xdr:from>
    <xdr:to>
      <xdr:col>13</xdr:col>
      <xdr:colOff>2080260</xdr:colOff>
      <xdr:row>0</xdr:row>
      <xdr:rowOff>1120140</xdr:rowOff>
    </xdr:to>
    <xdr:pic>
      <xdr:nvPicPr>
        <xdr:cNvPr id="2" name="Image 1" descr="https://www.hopital-levesinet.fr/Images/Accueil/Logo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3960" y="38100"/>
          <a:ext cx="1463040" cy="10820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121920</xdr:colOff>
      <xdr:row>0</xdr:row>
      <xdr:rowOff>38100</xdr:rowOff>
    </xdr:from>
    <xdr:to>
      <xdr:col>3</xdr:col>
      <xdr:colOff>487680</xdr:colOff>
      <xdr:row>0</xdr:row>
      <xdr:rowOff>1203960</xdr:rowOff>
    </xdr:to>
    <xdr:grpSp>
      <xdr:nvGrpSpPr>
        <xdr:cNvPr id="3" name="Group 2"/>
        <xdr:cNvGrpSpPr>
          <a:grpSpLocks/>
        </xdr:cNvGrpSpPr>
      </xdr:nvGrpSpPr>
      <xdr:grpSpPr>
        <a:xfrm>
          <a:off x="121920" y="38100"/>
          <a:ext cx="2714513" cy="1165860"/>
          <a:chOff x="0" y="0"/>
          <a:chExt cx="2764155" cy="1238934"/>
        </a:xfrm>
      </xdr:grpSpPr>
      <xdr:pic>
        <xdr:nvPicPr>
          <xdr:cNvPr id="4" name="Image 3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5" name="Image 4"/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769620</xdr:colOff>
      <xdr:row>0</xdr:row>
      <xdr:rowOff>0</xdr:rowOff>
    </xdr:from>
    <xdr:to>
      <xdr:col>13</xdr:col>
      <xdr:colOff>701040</xdr:colOff>
      <xdr:row>0</xdr:row>
      <xdr:rowOff>1120140</xdr:rowOff>
    </xdr:to>
    <xdr:pic>
      <xdr:nvPicPr>
        <xdr:cNvPr id="2" name="Image 1" descr="https://www.hopital-levesinet.fr/Images/Accueil/Logo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0"/>
          <a:ext cx="1516380" cy="11201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121920</xdr:colOff>
      <xdr:row>0</xdr:row>
      <xdr:rowOff>38100</xdr:rowOff>
    </xdr:from>
    <xdr:to>
      <xdr:col>3</xdr:col>
      <xdr:colOff>525780</xdr:colOff>
      <xdr:row>0</xdr:row>
      <xdr:rowOff>1104900</xdr:rowOff>
    </xdr:to>
    <xdr:grpSp>
      <xdr:nvGrpSpPr>
        <xdr:cNvPr id="3" name="Group 2"/>
        <xdr:cNvGrpSpPr>
          <a:grpSpLocks/>
        </xdr:cNvGrpSpPr>
      </xdr:nvGrpSpPr>
      <xdr:grpSpPr>
        <a:xfrm>
          <a:off x="121920" y="38100"/>
          <a:ext cx="2781300" cy="1066800"/>
          <a:chOff x="0" y="0"/>
          <a:chExt cx="2764155" cy="1238934"/>
        </a:xfrm>
      </xdr:grpSpPr>
      <xdr:pic>
        <xdr:nvPicPr>
          <xdr:cNvPr id="4" name="Image 3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5" name="Image 4"/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ht78sud-my.sharepoint.com/personal/mnizet_ght78sud_fr/Documents/Documents/VESINET/PROPRETE/SURFACES/VESINET%20-%20PROPRETE%20-%20Surfaces%20D&#233;taill&#233;es%20et%20fr&#233;quences%20-%20PRESAT%20%202025%2009%20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"/>
      <sheetName val="PLAN"/>
      <sheetName val="Cadence"/>
      <sheetName val="Listes"/>
      <sheetName val="S² VESINET"/>
      <sheetName val="PROPOSITION REPARTITION"/>
      <sheetName val="Qui fait quoi"/>
      <sheetName val="ET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tabSelected="1" topLeftCell="A7" zoomScale="85" zoomScaleNormal="85" workbookViewId="0">
      <selection activeCell="E10" sqref="E10"/>
    </sheetView>
  </sheetViews>
  <sheetFormatPr baseColWidth="10" defaultRowHeight="14.4" x14ac:dyDescent="0.3"/>
  <cols>
    <col min="1" max="1" width="6.44140625" bestFit="1" customWidth="1"/>
    <col min="2" max="2" width="9" bestFit="1" customWidth="1"/>
    <col min="3" max="3" width="18.77734375" customWidth="1"/>
    <col min="4" max="4" width="9.44140625" bestFit="1" customWidth="1"/>
    <col min="5" max="5" width="34" bestFit="1" customWidth="1"/>
    <col min="6" max="6" width="8.44140625" bestFit="1" customWidth="1"/>
    <col min="7" max="7" width="25.77734375" customWidth="1"/>
    <col min="8" max="8" width="19.77734375" customWidth="1"/>
    <col min="9" max="9" width="11.109375" bestFit="1" customWidth="1"/>
    <col min="10" max="10" width="10.33203125" bestFit="1" customWidth="1"/>
    <col min="11" max="11" width="10.33203125" customWidth="1"/>
    <col min="12" max="12" width="9" customWidth="1"/>
    <col min="13" max="13" width="17" bestFit="1" customWidth="1"/>
    <col min="14" max="14" width="31.21875" customWidth="1"/>
  </cols>
  <sheetData>
    <row r="1" spans="1:14" ht="96" customHeigh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70.8" customHeight="1" x14ac:dyDescent="0.3">
      <c r="A2" s="58" t="s">
        <v>92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5.8" x14ac:dyDescent="0.5">
      <c r="A3" s="59" t="s">
        <v>57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23.4" x14ac:dyDescent="0.45">
      <c r="A4" s="61" t="s">
        <v>94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21" x14ac:dyDescent="0.4">
      <c r="A5" s="60" t="s">
        <v>100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8.8" x14ac:dyDescent="0.3">
      <c r="A7" s="3" t="s">
        <v>48</v>
      </c>
      <c r="B7" s="2" t="s">
        <v>47</v>
      </c>
      <c r="C7" s="2" t="s">
        <v>46</v>
      </c>
      <c r="D7" s="2" t="s">
        <v>59</v>
      </c>
      <c r="E7" s="2" t="s">
        <v>56</v>
      </c>
      <c r="F7" s="2" t="s">
        <v>45</v>
      </c>
      <c r="G7" s="2" t="s">
        <v>44</v>
      </c>
      <c r="H7" s="2" t="s">
        <v>78</v>
      </c>
      <c r="I7" s="2" t="s">
        <v>43</v>
      </c>
      <c r="J7" s="2" t="s">
        <v>42</v>
      </c>
      <c r="K7" s="2" t="s">
        <v>71</v>
      </c>
      <c r="L7" s="2" t="s">
        <v>70</v>
      </c>
      <c r="M7" s="2" t="s">
        <v>41</v>
      </c>
      <c r="N7" s="1" t="s">
        <v>40</v>
      </c>
    </row>
    <row r="8" spans="1:14" ht="29.4" customHeight="1" x14ac:dyDescent="0.3">
      <c r="A8" s="19" t="s">
        <v>33</v>
      </c>
      <c r="B8" s="19" t="s">
        <v>7</v>
      </c>
      <c r="C8" s="20" t="s">
        <v>32</v>
      </c>
      <c r="D8" s="19" t="s">
        <v>19</v>
      </c>
      <c r="E8" s="19" t="s">
        <v>11</v>
      </c>
      <c r="F8" s="21">
        <v>2</v>
      </c>
      <c r="G8" s="22" t="s">
        <v>10</v>
      </c>
      <c r="H8" s="23" t="s">
        <v>14</v>
      </c>
      <c r="I8" s="24" t="s">
        <v>9</v>
      </c>
      <c r="J8" s="24" t="s">
        <v>2</v>
      </c>
      <c r="K8" s="25"/>
      <c r="L8" s="25"/>
      <c r="M8" s="26" t="s">
        <v>49</v>
      </c>
      <c r="N8" s="52" t="s">
        <v>95</v>
      </c>
    </row>
    <row r="9" spans="1:14" x14ac:dyDescent="0.3">
      <c r="A9" s="27" t="s">
        <v>35</v>
      </c>
      <c r="B9" s="27" t="s">
        <v>7</v>
      </c>
      <c r="C9" s="28" t="s">
        <v>28</v>
      </c>
      <c r="D9" s="28" t="s">
        <v>6</v>
      </c>
      <c r="E9" s="28" t="s">
        <v>36</v>
      </c>
      <c r="F9" s="29">
        <v>140</v>
      </c>
      <c r="G9" s="35" t="s">
        <v>4</v>
      </c>
      <c r="H9" s="30" t="s">
        <v>0</v>
      </c>
      <c r="I9" s="31" t="s">
        <v>16</v>
      </c>
      <c r="J9" s="32" t="s">
        <v>2</v>
      </c>
      <c r="K9" s="33"/>
      <c r="L9" s="33"/>
      <c r="M9" s="34" t="s">
        <v>15</v>
      </c>
      <c r="N9" s="53"/>
    </row>
    <row r="10" spans="1:14" x14ac:dyDescent="0.3">
      <c r="A10" s="27" t="s">
        <v>35</v>
      </c>
      <c r="B10" s="27" t="s">
        <v>7</v>
      </c>
      <c r="C10" s="28" t="s">
        <v>28</v>
      </c>
      <c r="D10" s="28" t="s">
        <v>6</v>
      </c>
      <c r="E10" s="28" t="s">
        <v>34</v>
      </c>
      <c r="F10" s="29">
        <v>10.52</v>
      </c>
      <c r="G10" s="35" t="s">
        <v>17</v>
      </c>
      <c r="H10" s="30" t="s">
        <v>14</v>
      </c>
      <c r="I10" s="32" t="s">
        <v>16</v>
      </c>
      <c r="J10" s="32" t="s">
        <v>63</v>
      </c>
      <c r="K10" s="33"/>
      <c r="L10" s="33"/>
      <c r="M10" s="34" t="s">
        <v>15</v>
      </c>
      <c r="N10" s="53"/>
    </row>
    <row r="11" spans="1:14" x14ac:dyDescent="0.3">
      <c r="A11" s="36" t="s">
        <v>38</v>
      </c>
      <c r="B11" s="36" t="s">
        <v>7</v>
      </c>
      <c r="C11" s="37" t="s">
        <v>28</v>
      </c>
      <c r="D11" s="36" t="s">
        <v>6</v>
      </c>
      <c r="E11" s="37" t="s">
        <v>39</v>
      </c>
      <c r="F11" s="38">
        <v>62.7</v>
      </c>
      <c r="G11" s="56" t="s">
        <v>4</v>
      </c>
      <c r="H11" s="39" t="s">
        <v>0</v>
      </c>
      <c r="I11" s="40" t="s">
        <v>16</v>
      </c>
      <c r="J11" s="40" t="s">
        <v>2</v>
      </c>
      <c r="K11" s="33"/>
      <c r="L11" s="33"/>
      <c r="M11" s="41" t="s">
        <v>1</v>
      </c>
      <c r="N11" s="54"/>
    </row>
    <row r="12" spans="1:14" ht="24" customHeight="1" x14ac:dyDescent="0.3">
      <c r="A12" s="36" t="s">
        <v>38</v>
      </c>
      <c r="B12" s="36" t="s">
        <v>7</v>
      </c>
      <c r="C12" s="37" t="s">
        <v>28</v>
      </c>
      <c r="D12" s="36" t="s">
        <v>6</v>
      </c>
      <c r="E12" s="37" t="s">
        <v>11</v>
      </c>
      <c r="F12" s="38">
        <v>2</v>
      </c>
      <c r="G12" s="42" t="s">
        <v>10</v>
      </c>
      <c r="H12" s="39" t="s">
        <v>101</v>
      </c>
      <c r="I12" s="40" t="s">
        <v>9</v>
      </c>
      <c r="J12" s="40" t="s">
        <v>2</v>
      </c>
      <c r="K12" s="33"/>
      <c r="L12" s="43"/>
      <c r="M12" s="36" t="s">
        <v>37</v>
      </c>
      <c r="N12" s="54" t="s">
        <v>95</v>
      </c>
    </row>
    <row r="13" spans="1:14" ht="30" customHeight="1" x14ac:dyDescent="0.3">
      <c r="A13" s="28" t="s">
        <v>29</v>
      </c>
      <c r="B13" s="28" t="s">
        <v>7</v>
      </c>
      <c r="C13" s="27" t="s">
        <v>28</v>
      </c>
      <c r="D13" s="28" t="s">
        <v>6</v>
      </c>
      <c r="E13" s="28" t="s">
        <v>31</v>
      </c>
      <c r="F13" s="34">
        <v>170</v>
      </c>
      <c r="G13" s="44" t="s">
        <v>4</v>
      </c>
      <c r="H13" s="30" t="s">
        <v>0</v>
      </c>
      <c r="I13" s="31" t="s">
        <v>16</v>
      </c>
      <c r="J13" s="31" t="s">
        <v>16</v>
      </c>
      <c r="K13" s="33"/>
      <c r="L13" s="33"/>
      <c r="M13" s="34" t="s">
        <v>30</v>
      </c>
      <c r="N13" s="53"/>
    </row>
    <row r="14" spans="1:14" ht="28.8" x14ac:dyDescent="0.3">
      <c r="A14" s="28" t="s">
        <v>29</v>
      </c>
      <c r="B14" s="28" t="s">
        <v>7</v>
      </c>
      <c r="C14" s="27" t="s">
        <v>28</v>
      </c>
      <c r="D14" s="28" t="s">
        <v>6</v>
      </c>
      <c r="E14" s="28" t="s">
        <v>72</v>
      </c>
      <c r="F14" s="57">
        <v>40.764000000000003</v>
      </c>
      <c r="G14" s="55" t="s">
        <v>97</v>
      </c>
      <c r="H14" s="30" t="s">
        <v>14</v>
      </c>
      <c r="I14" s="32" t="s">
        <v>9</v>
      </c>
      <c r="J14" s="31" t="s">
        <v>64</v>
      </c>
      <c r="K14" s="33"/>
      <c r="L14" s="33"/>
      <c r="M14" s="34" t="s">
        <v>49</v>
      </c>
      <c r="N14" s="53" t="s">
        <v>55</v>
      </c>
    </row>
    <row r="15" spans="1:14" x14ac:dyDescent="0.3">
      <c r="A15" s="28" t="s">
        <v>29</v>
      </c>
      <c r="B15" s="28" t="s">
        <v>7</v>
      </c>
      <c r="C15" s="27" t="s">
        <v>28</v>
      </c>
      <c r="D15" s="28" t="s">
        <v>6</v>
      </c>
      <c r="E15" s="28" t="s">
        <v>27</v>
      </c>
      <c r="F15" s="57">
        <v>6.8404000000000007</v>
      </c>
      <c r="G15" s="44" t="s">
        <v>17</v>
      </c>
      <c r="H15" s="30" t="s">
        <v>14</v>
      </c>
      <c r="I15" s="32" t="s">
        <v>16</v>
      </c>
      <c r="J15" s="32" t="s">
        <v>16</v>
      </c>
      <c r="K15" s="33"/>
      <c r="L15" s="33"/>
      <c r="M15" s="34" t="s">
        <v>15</v>
      </c>
      <c r="N15" s="53"/>
    </row>
    <row r="16" spans="1:14" ht="25.8" customHeight="1" x14ac:dyDescent="0.3">
      <c r="A16" s="36" t="s">
        <v>8</v>
      </c>
      <c r="B16" s="36" t="s">
        <v>13</v>
      </c>
      <c r="C16" s="36" t="s">
        <v>12</v>
      </c>
      <c r="D16" s="37" t="s">
        <v>6</v>
      </c>
      <c r="E16" s="36" t="s">
        <v>11</v>
      </c>
      <c r="F16" s="38">
        <v>3</v>
      </c>
      <c r="G16" s="42" t="s">
        <v>10</v>
      </c>
      <c r="H16" s="39" t="s">
        <v>14</v>
      </c>
      <c r="I16" s="40" t="s">
        <v>9</v>
      </c>
      <c r="J16" s="40" t="s">
        <v>2</v>
      </c>
      <c r="K16" s="33"/>
      <c r="L16" s="33"/>
      <c r="M16" s="41" t="s">
        <v>49</v>
      </c>
      <c r="N16" s="54" t="s">
        <v>95</v>
      </c>
    </row>
    <row r="17" spans="1:14" x14ac:dyDescent="0.3">
      <c r="A17" s="27" t="s">
        <v>8</v>
      </c>
      <c r="B17" s="27" t="s">
        <v>7</v>
      </c>
      <c r="C17" s="27" t="s">
        <v>58</v>
      </c>
      <c r="D17" s="28" t="s">
        <v>6</v>
      </c>
      <c r="E17" s="27" t="s">
        <v>5</v>
      </c>
      <c r="F17" s="34">
        <v>67</v>
      </c>
      <c r="G17" s="35" t="s">
        <v>4</v>
      </c>
      <c r="H17" s="30" t="s">
        <v>0</v>
      </c>
      <c r="I17" s="32" t="s">
        <v>3</v>
      </c>
      <c r="J17" s="31" t="s">
        <v>2</v>
      </c>
      <c r="K17" s="33"/>
      <c r="L17" s="33"/>
      <c r="M17" s="34" t="s">
        <v>1</v>
      </c>
      <c r="N17" s="53"/>
    </row>
    <row r="18" spans="1:14" ht="28.2" customHeight="1" x14ac:dyDescent="0.3">
      <c r="A18" s="36" t="s">
        <v>8</v>
      </c>
      <c r="B18" s="45" t="s">
        <v>84</v>
      </c>
      <c r="C18" s="36" t="s">
        <v>68</v>
      </c>
      <c r="D18" s="37" t="s">
        <v>19</v>
      </c>
      <c r="E18" s="36" t="s">
        <v>73</v>
      </c>
      <c r="F18" s="38">
        <v>16.8</v>
      </c>
      <c r="G18" s="46" t="s">
        <v>96</v>
      </c>
      <c r="H18" s="47" t="s">
        <v>74</v>
      </c>
      <c r="I18" s="40" t="s">
        <v>9</v>
      </c>
      <c r="J18" s="40" t="s">
        <v>9</v>
      </c>
      <c r="K18" s="33"/>
      <c r="L18" s="33"/>
      <c r="M18" s="41" t="s">
        <v>81</v>
      </c>
      <c r="N18" s="54" t="s">
        <v>98</v>
      </c>
    </row>
    <row r="19" spans="1:14" x14ac:dyDescent="0.3">
      <c r="A19" s="28" t="s">
        <v>21</v>
      </c>
      <c r="B19" s="28" t="s">
        <v>7</v>
      </c>
      <c r="C19" s="27" t="s">
        <v>20</v>
      </c>
      <c r="D19" s="28" t="s">
        <v>19</v>
      </c>
      <c r="E19" s="28" t="s">
        <v>22</v>
      </c>
      <c r="F19" s="34">
        <v>161</v>
      </c>
      <c r="G19" s="44" t="s">
        <v>4</v>
      </c>
      <c r="H19" s="30" t="s">
        <v>0</v>
      </c>
      <c r="I19" s="31" t="s">
        <v>16</v>
      </c>
      <c r="J19" s="31" t="s">
        <v>2</v>
      </c>
      <c r="K19" s="33"/>
      <c r="L19" s="33"/>
      <c r="M19" s="34" t="s">
        <v>15</v>
      </c>
      <c r="N19" s="53"/>
    </row>
    <row r="20" spans="1:14" x14ac:dyDescent="0.3">
      <c r="A20" s="28" t="s">
        <v>21</v>
      </c>
      <c r="B20" s="28" t="s">
        <v>7</v>
      </c>
      <c r="C20" s="27" t="s">
        <v>20</v>
      </c>
      <c r="D20" s="28" t="s">
        <v>19</v>
      </c>
      <c r="E20" s="28" t="s">
        <v>18</v>
      </c>
      <c r="F20" s="34">
        <v>4.5816000000000008</v>
      </c>
      <c r="G20" s="44" t="s">
        <v>17</v>
      </c>
      <c r="H20" s="30" t="s">
        <v>14</v>
      </c>
      <c r="I20" s="32" t="s">
        <v>16</v>
      </c>
      <c r="J20" s="32" t="s">
        <v>65</v>
      </c>
      <c r="K20" s="33"/>
      <c r="L20" s="33"/>
      <c r="M20" s="34" t="s">
        <v>15</v>
      </c>
      <c r="N20" s="53"/>
    </row>
    <row r="21" spans="1:14" x14ac:dyDescent="0.3">
      <c r="A21" s="28" t="s">
        <v>21</v>
      </c>
      <c r="B21" s="28" t="s">
        <v>7</v>
      </c>
      <c r="C21" s="27" t="s">
        <v>20</v>
      </c>
      <c r="D21" s="28" t="s">
        <v>19</v>
      </c>
      <c r="E21" s="28" t="s">
        <v>18</v>
      </c>
      <c r="F21" s="34">
        <v>6.4495999999999993</v>
      </c>
      <c r="G21" s="44" t="s">
        <v>17</v>
      </c>
      <c r="H21" s="30" t="s">
        <v>14</v>
      </c>
      <c r="I21" s="32" t="s">
        <v>16</v>
      </c>
      <c r="J21" s="32" t="s">
        <v>65</v>
      </c>
      <c r="K21" s="33"/>
      <c r="L21" s="33"/>
      <c r="M21" s="34" t="s">
        <v>15</v>
      </c>
      <c r="N21" s="53"/>
    </row>
    <row r="22" spans="1:14" x14ac:dyDescent="0.3">
      <c r="A22" s="28" t="s">
        <v>21</v>
      </c>
      <c r="B22" s="28" t="s">
        <v>7</v>
      </c>
      <c r="C22" s="27" t="s">
        <v>20</v>
      </c>
      <c r="D22" s="28" t="s">
        <v>19</v>
      </c>
      <c r="E22" s="28" t="s">
        <v>18</v>
      </c>
      <c r="F22" s="34">
        <v>6.48</v>
      </c>
      <c r="G22" s="44" t="s">
        <v>17</v>
      </c>
      <c r="H22" s="30" t="s">
        <v>14</v>
      </c>
      <c r="I22" s="32" t="s">
        <v>16</v>
      </c>
      <c r="J22" s="32" t="s">
        <v>16</v>
      </c>
      <c r="K22" s="33"/>
      <c r="L22" s="33"/>
      <c r="M22" s="34" t="s">
        <v>15</v>
      </c>
      <c r="N22" s="53"/>
    </row>
    <row r="23" spans="1:14" ht="25.2" customHeight="1" x14ac:dyDescent="0.3">
      <c r="A23" s="28" t="s">
        <v>21</v>
      </c>
      <c r="B23" s="28" t="s">
        <v>7</v>
      </c>
      <c r="C23" s="27" t="s">
        <v>20</v>
      </c>
      <c r="D23" s="28" t="s">
        <v>19</v>
      </c>
      <c r="E23" s="28" t="s">
        <v>11</v>
      </c>
      <c r="F23" s="29">
        <v>2.96</v>
      </c>
      <c r="G23" s="48" t="s">
        <v>10</v>
      </c>
      <c r="H23" s="30" t="s">
        <v>14</v>
      </c>
      <c r="I23" s="31" t="s">
        <v>9</v>
      </c>
      <c r="J23" s="31" t="s">
        <v>2</v>
      </c>
      <c r="K23" s="33"/>
      <c r="L23" s="33"/>
      <c r="M23" s="34" t="s">
        <v>49</v>
      </c>
      <c r="N23" s="53" t="s">
        <v>95</v>
      </c>
    </row>
    <row r="24" spans="1:14" ht="28.8" x14ac:dyDescent="0.3">
      <c r="A24" s="37" t="s">
        <v>21</v>
      </c>
      <c r="B24" s="45" t="s">
        <v>84</v>
      </c>
      <c r="C24" s="36" t="s">
        <v>86</v>
      </c>
      <c r="D24" s="37" t="s">
        <v>19</v>
      </c>
      <c r="E24" s="37" t="s">
        <v>87</v>
      </c>
      <c r="F24" s="41">
        <v>33.4</v>
      </c>
      <c r="G24" s="46" t="s">
        <v>96</v>
      </c>
      <c r="H24" s="47" t="s">
        <v>74</v>
      </c>
      <c r="I24" s="40" t="s">
        <v>9</v>
      </c>
      <c r="J24" s="40" t="s">
        <v>9</v>
      </c>
      <c r="K24" s="33"/>
      <c r="L24" s="33"/>
      <c r="M24" s="41" t="s">
        <v>81</v>
      </c>
      <c r="N24" s="54" t="s">
        <v>98</v>
      </c>
    </row>
    <row r="25" spans="1:14" ht="26.4" customHeight="1" x14ac:dyDescent="0.3">
      <c r="A25" s="28" t="s">
        <v>24</v>
      </c>
      <c r="B25" s="28" t="s">
        <v>7</v>
      </c>
      <c r="C25" s="27" t="s">
        <v>23</v>
      </c>
      <c r="D25" s="28" t="s">
        <v>19</v>
      </c>
      <c r="E25" s="28" t="s">
        <v>11</v>
      </c>
      <c r="F25" s="34">
        <v>3</v>
      </c>
      <c r="G25" s="48" t="s">
        <v>10</v>
      </c>
      <c r="H25" s="30" t="s">
        <v>14</v>
      </c>
      <c r="I25" s="31" t="s">
        <v>9</v>
      </c>
      <c r="J25" s="31" t="s">
        <v>2</v>
      </c>
      <c r="K25" s="33"/>
      <c r="L25" s="33"/>
      <c r="M25" s="34" t="s">
        <v>49</v>
      </c>
      <c r="N25" s="53" t="s">
        <v>95</v>
      </c>
    </row>
    <row r="26" spans="1:14" ht="28.8" x14ac:dyDescent="0.3">
      <c r="A26" s="36" t="s">
        <v>51</v>
      </c>
      <c r="B26" s="36" t="s">
        <v>7</v>
      </c>
      <c r="C26" s="36" t="s">
        <v>67</v>
      </c>
      <c r="D26" s="37" t="s">
        <v>19</v>
      </c>
      <c r="E26" s="36" t="s">
        <v>75</v>
      </c>
      <c r="F26" s="38">
        <v>215.06</v>
      </c>
      <c r="G26" s="46" t="s">
        <v>99</v>
      </c>
      <c r="H26" s="47" t="s">
        <v>90</v>
      </c>
      <c r="I26" s="40" t="s">
        <v>9</v>
      </c>
      <c r="J26" s="40" t="s">
        <v>9</v>
      </c>
      <c r="K26" s="33"/>
      <c r="L26" s="33"/>
      <c r="M26" s="41" t="s">
        <v>81</v>
      </c>
      <c r="N26" s="54" t="s">
        <v>91</v>
      </c>
    </row>
    <row r="27" spans="1:14" ht="28.8" x14ac:dyDescent="0.3">
      <c r="A27" s="36" t="s">
        <v>51</v>
      </c>
      <c r="B27" s="36" t="s">
        <v>7</v>
      </c>
      <c r="C27" s="36" t="s">
        <v>67</v>
      </c>
      <c r="D27" s="37" t="s">
        <v>19</v>
      </c>
      <c r="E27" s="36" t="s">
        <v>76</v>
      </c>
      <c r="F27" s="38">
        <v>175.2</v>
      </c>
      <c r="G27" s="46" t="s">
        <v>99</v>
      </c>
      <c r="H27" s="47" t="s">
        <v>90</v>
      </c>
      <c r="I27" s="40" t="s">
        <v>9</v>
      </c>
      <c r="J27" s="40" t="s">
        <v>9</v>
      </c>
      <c r="K27" s="33"/>
      <c r="L27" s="33"/>
      <c r="M27" s="41" t="s">
        <v>81</v>
      </c>
      <c r="N27" s="54" t="s">
        <v>91</v>
      </c>
    </row>
    <row r="28" spans="1:14" ht="28.8" x14ac:dyDescent="0.3">
      <c r="A28" s="36" t="s">
        <v>51</v>
      </c>
      <c r="B28" s="36" t="s">
        <v>7</v>
      </c>
      <c r="C28" s="36" t="s">
        <v>67</v>
      </c>
      <c r="D28" s="37" t="s">
        <v>19</v>
      </c>
      <c r="E28" s="36" t="s">
        <v>77</v>
      </c>
      <c r="F28" s="38">
        <v>197.5</v>
      </c>
      <c r="G28" s="46" t="s">
        <v>99</v>
      </c>
      <c r="H28" s="47" t="s">
        <v>90</v>
      </c>
      <c r="I28" s="40" t="s">
        <v>9</v>
      </c>
      <c r="J28" s="40" t="s">
        <v>9</v>
      </c>
      <c r="K28" s="33"/>
      <c r="L28" s="33"/>
      <c r="M28" s="41" t="s">
        <v>81</v>
      </c>
      <c r="N28" s="54" t="s">
        <v>91</v>
      </c>
    </row>
    <row r="29" spans="1:14" ht="28.8" x14ac:dyDescent="0.3">
      <c r="A29" s="27" t="s">
        <v>51</v>
      </c>
      <c r="B29" s="49" t="s">
        <v>84</v>
      </c>
      <c r="C29" s="27" t="s">
        <v>88</v>
      </c>
      <c r="D29" s="28" t="s">
        <v>19</v>
      </c>
      <c r="E29" s="28" t="s">
        <v>89</v>
      </c>
      <c r="F29" s="34">
        <v>51.19</v>
      </c>
      <c r="G29" s="50" t="s">
        <v>96</v>
      </c>
      <c r="H29" s="51" t="s">
        <v>74</v>
      </c>
      <c r="I29" s="31" t="s">
        <v>9</v>
      </c>
      <c r="J29" s="31" t="s">
        <v>9</v>
      </c>
      <c r="K29" s="33"/>
      <c r="L29" s="33"/>
      <c r="M29" s="34" t="s">
        <v>81</v>
      </c>
      <c r="N29" s="53" t="s">
        <v>98</v>
      </c>
    </row>
    <row r="30" spans="1:14" ht="27.6" x14ac:dyDescent="0.3">
      <c r="A30" s="37" t="s">
        <v>26</v>
      </c>
      <c r="B30" s="37" t="s">
        <v>7</v>
      </c>
      <c r="C30" s="36" t="s">
        <v>25</v>
      </c>
      <c r="D30" s="37" t="s">
        <v>19</v>
      </c>
      <c r="E30" s="37" t="s">
        <v>11</v>
      </c>
      <c r="F30" s="41">
        <v>7</v>
      </c>
      <c r="G30" s="42" t="s">
        <v>10</v>
      </c>
      <c r="H30" s="39" t="s">
        <v>14</v>
      </c>
      <c r="I30" s="40" t="s">
        <v>9</v>
      </c>
      <c r="J30" s="40" t="s">
        <v>2</v>
      </c>
      <c r="K30" s="33"/>
      <c r="L30" s="33"/>
      <c r="M30" s="41" t="s">
        <v>49</v>
      </c>
      <c r="N30" s="54" t="s">
        <v>95</v>
      </c>
    </row>
    <row r="31" spans="1:14" ht="34.200000000000003" customHeight="1" x14ac:dyDescent="0.3">
      <c r="A31" s="37" t="s">
        <v>26</v>
      </c>
      <c r="B31" s="37" t="s">
        <v>7</v>
      </c>
      <c r="C31" s="36" t="s">
        <v>25</v>
      </c>
      <c r="D31" s="37" t="s">
        <v>19</v>
      </c>
      <c r="E31" s="37" t="s">
        <v>11</v>
      </c>
      <c r="F31" s="41">
        <v>7</v>
      </c>
      <c r="G31" s="42" t="s">
        <v>10</v>
      </c>
      <c r="H31" s="39" t="s">
        <v>14</v>
      </c>
      <c r="I31" s="40" t="s">
        <v>9</v>
      </c>
      <c r="J31" s="40" t="s">
        <v>2</v>
      </c>
      <c r="K31" s="33"/>
      <c r="L31" s="33"/>
      <c r="M31" s="41" t="s">
        <v>49</v>
      </c>
      <c r="N31" s="54" t="s">
        <v>95</v>
      </c>
    </row>
    <row r="32" spans="1:14" ht="28.8" x14ac:dyDescent="0.3">
      <c r="A32" s="37" t="s">
        <v>26</v>
      </c>
      <c r="B32" s="37" t="s">
        <v>7</v>
      </c>
      <c r="C32" s="36" t="s">
        <v>25</v>
      </c>
      <c r="D32" s="37" t="s">
        <v>19</v>
      </c>
      <c r="E32" s="37" t="s">
        <v>82</v>
      </c>
      <c r="F32" s="41">
        <v>62</v>
      </c>
      <c r="G32" s="42" t="s">
        <v>96</v>
      </c>
      <c r="H32" s="39" t="s">
        <v>74</v>
      </c>
      <c r="I32" s="40" t="s">
        <v>9</v>
      </c>
      <c r="J32" s="40" t="s">
        <v>9</v>
      </c>
      <c r="K32" s="33"/>
      <c r="L32" s="33"/>
      <c r="M32" s="41" t="s">
        <v>81</v>
      </c>
      <c r="N32" s="54" t="s">
        <v>98</v>
      </c>
    </row>
    <row r="33" spans="1:14" ht="28.8" x14ac:dyDescent="0.3">
      <c r="A33" s="28" t="s">
        <v>26</v>
      </c>
      <c r="B33" s="28" t="s">
        <v>84</v>
      </c>
      <c r="C33" s="27" t="s">
        <v>83</v>
      </c>
      <c r="D33" s="28" t="s">
        <v>19</v>
      </c>
      <c r="E33" s="28" t="s">
        <v>85</v>
      </c>
      <c r="F33" s="34">
        <v>75</v>
      </c>
      <c r="G33" s="48" t="s">
        <v>96</v>
      </c>
      <c r="H33" s="30" t="s">
        <v>74</v>
      </c>
      <c r="I33" s="31" t="s">
        <v>64</v>
      </c>
      <c r="J33" s="31" t="s">
        <v>9</v>
      </c>
      <c r="K33" s="33"/>
      <c r="L33" s="33"/>
      <c r="M33" s="34" t="s">
        <v>81</v>
      </c>
      <c r="N33" s="53" t="s">
        <v>98</v>
      </c>
    </row>
    <row r="34" spans="1:14" x14ac:dyDescent="0.3">
      <c r="F34" s="14">
        <f>SUM(F8:F33)</f>
        <v>1529.4456000000002</v>
      </c>
    </row>
    <row r="35" spans="1:14" ht="15" thickBot="1" x14ac:dyDescent="0.35"/>
    <row r="36" spans="1:14" ht="53.4" customHeight="1" thickBot="1" x14ac:dyDescent="0.35">
      <c r="A36" s="62" t="s">
        <v>61</v>
      </c>
      <c r="B36" s="63"/>
      <c r="C36" s="63"/>
      <c r="D36" s="63"/>
      <c r="E36" s="64"/>
      <c r="F36" s="65"/>
      <c r="J36" s="66" t="s">
        <v>62</v>
      </c>
      <c r="K36" s="67"/>
      <c r="L36" s="68"/>
      <c r="M36" s="69"/>
      <c r="N36" s="70"/>
    </row>
  </sheetData>
  <autoFilter ref="A7:N34"/>
  <sortState ref="A8:N30">
    <sortCondition ref="A7"/>
  </sortState>
  <mergeCells count="8">
    <mergeCell ref="A2:N2"/>
    <mergeCell ref="A3:N3"/>
    <mergeCell ref="A5:N5"/>
    <mergeCell ref="A4:N4"/>
    <mergeCell ref="A36:D36"/>
    <mergeCell ref="E36:F36"/>
    <mergeCell ref="J36:K36"/>
    <mergeCell ref="L36:N36"/>
  </mergeCells>
  <pageMargins left="0" right="0" top="0" bottom="0" header="0.31496062992125984" footer="0.31496062992125984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'https://ght78sud-my.sharepoint.com/personal/mnizet_ght78sud_fr/Documents/Documents/VESINET/PROPRETE/SURFACES/[VESINET - PROPRETE - Surfaces Détaillées et fréquences - PRESAT  2025 09 30.xlsx]Listes'!#REF!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A5" sqref="A5:N5"/>
    </sheetView>
  </sheetViews>
  <sheetFormatPr baseColWidth="10" defaultRowHeight="14.4" x14ac:dyDescent="0.3"/>
  <cols>
    <col min="8" max="8" width="15.33203125" customWidth="1"/>
  </cols>
  <sheetData>
    <row r="1" spans="1:17" ht="89.4" customHeigh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O1" s="4"/>
      <c r="P1" s="4"/>
      <c r="Q1" s="4"/>
    </row>
    <row r="2" spans="1:17" s="11" customFormat="1" ht="81.599999999999994" customHeight="1" x14ac:dyDescent="0.3">
      <c r="A2" s="58" t="s">
        <v>92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0"/>
      <c r="P2" s="10"/>
      <c r="Q2" s="10"/>
    </row>
    <row r="3" spans="1:17" ht="25.8" x14ac:dyDescent="0.5">
      <c r="A3" s="59" t="s">
        <v>57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4"/>
      <c r="P3" s="4"/>
      <c r="Q3" s="4"/>
    </row>
    <row r="4" spans="1:17" ht="23.4" x14ac:dyDescent="0.45">
      <c r="A4" s="61" t="s">
        <v>93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4"/>
      <c r="P4" s="4"/>
      <c r="Q4" s="4"/>
    </row>
    <row r="5" spans="1:17" ht="52.8" customHeight="1" x14ac:dyDescent="0.3">
      <c r="A5" s="71" t="s">
        <v>100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4"/>
      <c r="P5" s="4"/>
      <c r="Q5" s="4"/>
    </row>
    <row r="6" spans="1:17" ht="43.2" x14ac:dyDescent="0.3">
      <c r="A6" s="4"/>
      <c r="B6" s="4"/>
      <c r="C6" s="5"/>
      <c r="D6" s="5"/>
      <c r="E6" s="5"/>
      <c r="F6" s="7" t="s">
        <v>50</v>
      </c>
      <c r="G6" s="8" t="s">
        <v>80</v>
      </c>
      <c r="H6" s="16" t="s">
        <v>69</v>
      </c>
      <c r="I6" s="13" t="s">
        <v>66</v>
      </c>
      <c r="J6" s="13" t="s">
        <v>70</v>
      </c>
      <c r="K6" s="5"/>
      <c r="L6" s="5"/>
      <c r="M6" s="5"/>
      <c r="N6" s="5"/>
      <c r="O6" s="4"/>
      <c r="P6" s="4"/>
      <c r="Q6" s="4"/>
    </row>
    <row r="7" spans="1:17" x14ac:dyDescent="0.3">
      <c r="A7" s="4"/>
      <c r="B7" s="4"/>
      <c r="C7" s="5"/>
      <c r="D7" s="5"/>
      <c r="E7" s="5"/>
      <c r="F7" s="6" t="s">
        <v>33</v>
      </c>
      <c r="G7" s="6">
        <v>330</v>
      </c>
      <c r="H7" s="17" t="s">
        <v>79</v>
      </c>
      <c r="I7" s="15"/>
      <c r="J7" s="15"/>
      <c r="K7" s="5"/>
      <c r="L7" s="18"/>
      <c r="M7" s="18"/>
      <c r="N7" s="5"/>
      <c r="O7" s="4"/>
      <c r="P7" s="4"/>
    </row>
    <row r="8" spans="1:17" x14ac:dyDescent="0.3">
      <c r="A8" s="4"/>
      <c r="B8" s="4"/>
      <c r="C8" s="5"/>
      <c r="D8" s="5"/>
      <c r="E8" s="5"/>
      <c r="F8" s="6" t="s">
        <v>35</v>
      </c>
      <c r="G8" s="6">
        <v>438</v>
      </c>
      <c r="H8" s="17" t="s">
        <v>79</v>
      </c>
      <c r="I8" s="15"/>
      <c r="J8" s="15"/>
      <c r="K8" s="5"/>
      <c r="L8" s="18"/>
      <c r="M8" s="18"/>
      <c r="N8" s="5"/>
      <c r="O8" s="4"/>
      <c r="P8" s="4"/>
    </row>
    <row r="9" spans="1:17" x14ac:dyDescent="0.3">
      <c r="A9" s="4"/>
      <c r="B9" s="4"/>
      <c r="C9" s="5"/>
      <c r="D9" s="5"/>
      <c r="E9" s="5"/>
      <c r="F9" s="6" t="s">
        <v>38</v>
      </c>
      <c r="G9" s="6">
        <v>568</v>
      </c>
      <c r="H9" s="17" t="s">
        <v>79</v>
      </c>
      <c r="I9" s="15"/>
      <c r="J9" s="15"/>
      <c r="K9" s="5"/>
      <c r="L9" s="18"/>
      <c r="M9" s="18"/>
      <c r="N9" s="5"/>
      <c r="O9" s="4"/>
      <c r="P9" s="4"/>
    </row>
    <row r="10" spans="1:17" x14ac:dyDescent="0.3">
      <c r="A10" s="4"/>
      <c r="B10" s="4"/>
      <c r="C10" s="5"/>
      <c r="D10" s="5"/>
      <c r="E10" s="5"/>
      <c r="F10" s="6" t="s">
        <v>29</v>
      </c>
      <c r="G10" s="6">
        <v>332</v>
      </c>
      <c r="H10" s="17" t="s">
        <v>79</v>
      </c>
      <c r="I10" s="15"/>
      <c r="J10" s="15"/>
      <c r="K10" s="5"/>
      <c r="L10" s="18"/>
      <c r="M10" s="18"/>
      <c r="N10" s="5"/>
      <c r="O10" s="4"/>
      <c r="P10" s="4"/>
    </row>
    <row r="11" spans="1:17" x14ac:dyDescent="0.3">
      <c r="A11" s="4"/>
      <c r="B11" s="4"/>
      <c r="C11" s="5"/>
      <c r="D11" s="5"/>
      <c r="E11" s="5"/>
      <c r="F11" s="6" t="s">
        <v>8</v>
      </c>
      <c r="G11" s="6">
        <v>554</v>
      </c>
      <c r="H11" s="17" t="s">
        <v>79</v>
      </c>
      <c r="I11" s="15"/>
      <c r="J11" s="15"/>
      <c r="K11" s="5"/>
      <c r="L11" s="18"/>
      <c r="M11" s="18"/>
      <c r="N11" s="5"/>
      <c r="O11" s="4"/>
      <c r="P11" s="4"/>
    </row>
    <row r="12" spans="1:17" x14ac:dyDescent="0.3">
      <c r="A12" s="4"/>
      <c r="B12" s="4"/>
      <c r="C12" s="5"/>
      <c r="D12" s="5"/>
      <c r="E12" s="5"/>
      <c r="F12" s="6" t="s">
        <v>21</v>
      </c>
      <c r="G12" s="6">
        <v>276</v>
      </c>
      <c r="H12" s="17" t="s">
        <v>79</v>
      </c>
      <c r="I12" s="15"/>
      <c r="J12" s="15"/>
      <c r="K12" s="5"/>
      <c r="L12" s="18"/>
      <c r="M12" s="18"/>
      <c r="N12" s="5"/>
      <c r="O12" s="4"/>
      <c r="P12" s="4"/>
    </row>
    <row r="13" spans="1:17" x14ac:dyDescent="0.3">
      <c r="A13" s="4"/>
      <c r="B13" s="4"/>
      <c r="C13" s="5"/>
      <c r="D13" s="5"/>
      <c r="E13" s="5"/>
      <c r="F13" s="6" t="s">
        <v>24</v>
      </c>
      <c r="G13" s="6">
        <v>132</v>
      </c>
      <c r="H13" s="17" t="s">
        <v>79</v>
      </c>
      <c r="I13" s="15"/>
      <c r="J13" s="15"/>
      <c r="K13" s="5"/>
      <c r="L13" s="18"/>
      <c r="M13" s="18"/>
      <c r="N13" s="5"/>
      <c r="O13" s="4"/>
      <c r="P13" s="4"/>
    </row>
    <row r="14" spans="1:17" x14ac:dyDescent="0.3">
      <c r="A14" s="4"/>
      <c r="B14" s="4"/>
      <c r="C14" s="5"/>
      <c r="D14" s="5"/>
      <c r="E14" s="5"/>
      <c r="F14" s="6" t="s">
        <v>51</v>
      </c>
      <c r="G14" s="6">
        <v>878</v>
      </c>
      <c r="H14" s="17" t="s">
        <v>79</v>
      </c>
      <c r="I14" s="15"/>
      <c r="J14" s="15"/>
      <c r="K14" s="5"/>
      <c r="L14" s="18"/>
      <c r="M14" s="18"/>
      <c r="N14" s="5"/>
      <c r="O14" s="4"/>
      <c r="P14" s="4"/>
    </row>
    <row r="15" spans="1:17" x14ac:dyDescent="0.3">
      <c r="A15" s="4"/>
      <c r="B15" s="4"/>
      <c r="C15" s="5"/>
      <c r="D15" s="5"/>
      <c r="E15" s="5"/>
      <c r="F15" s="6" t="s">
        <v>26</v>
      </c>
      <c r="G15" s="6">
        <v>946</v>
      </c>
      <c r="H15" s="17" t="s">
        <v>79</v>
      </c>
      <c r="I15" s="15"/>
      <c r="J15" s="15"/>
      <c r="K15" s="5"/>
      <c r="L15" s="18"/>
      <c r="M15" s="18"/>
      <c r="N15" s="5"/>
      <c r="O15" s="4"/>
      <c r="P15" s="4"/>
    </row>
    <row r="16" spans="1:17" x14ac:dyDescent="0.3">
      <c r="A16" s="4"/>
      <c r="B16" s="4"/>
      <c r="C16" s="5"/>
      <c r="D16" s="5"/>
      <c r="E16" s="5"/>
      <c r="F16" s="6" t="s">
        <v>52</v>
      </c>
      <c r="G16" s="6">
        <v>16</v>
      </c>
      <c r="H16" s="17" t="s">
        <v>79</v>
      </c>
      <c r="I16" s="15"/>
      <c r="J16" s="15"/>
      <c r="K16" s="5"/>
      <c r="L16" s="18"/>
      <c r="M16" s="18"/>
      <c r="N16" s="5"/>
      <c r="O16" s="4"/>
      <c r="P16" s="4"/>
    </row>
    <row r="17" spans="1:16" x14ac:dyDescent="0.3">
      <c r="A17" s="4"/>
      <c r="B17" s="4"/>
      <c r="C17" s="5"/>
      <c r="D17" s="5"/>
      <c r="E17" s="5"/>
      <c r="F17" s="6" t="s">
        <v>53</v>
      </c>
      <c r="G17" s="6">
        <v>292</v>
      </c>
      <c r="H17" s="17" t="s">
        <v>79</v>
      </c>
      <c r="I17" s="15"/>
      <c r="J17" s="15"/>
      <c r="K17" s="5"/>
      <c r="L17" s="18"/>
      <c r="M17" s="18"/>
      <c r="N17" s="5"/>
      <c r="O17" s="4"/>
      <c r="P17" s="4"/>
    </row>
    <row r="18" spans="1:16" x14ac:dyDescent="0.3">
      <c r="A18" s="4"/>
      <c r="B18" s="4"/>
      <c r="C18" s="5"/>
      <c r="D18" s="5"/>
      <c r="E18" s="5"/>
      <c r="F18" s="6" t="s">
        <v>54</v>
      </c>
      <c r="G18" s="6">
        <v>14</v>
      </c>
      <c r="H18" s="17" t="s">
        <v>79</v>
      </c>
      <c r="I18" s="15"/>
      <c r="J18" s="15"/>
      <c r="K18" s="5"/>
      <c r="L18" s="5"/>
      <c r="M18" s="5"/>
      <c r="N18" s="5"/>
      <c r="O18" s="4"/>
      <c r="P18" s="4"/>
    </row>
    <row r="19" spans="1:16" x14ac:dyDescent="0.3">
      <c r="A19" s="4"/>
      <c r="B19" s="4"/>
      <c r="C19" s="4"/>
      <c r="D19" s="4"/>
      <c r="E19" s="4"/>
      <c r="F19" s="9" t="s">
        <v>60</v>
      </c>
      <c r="G19" s="9">
        <f>SUM(G7:G18)</f>
        <v>4776</v>
      </c>
      <c r="H19" s="9"/>
      <c r="I19" s="12"/>
      <c r="J19" s="12"/>
      <c r="K19" s="4"/>
      <c r="L19" s="4"/>
      <c r="M19" s="4"/>
      <c r="N19" s="4"/>
      <c r="O19" s="4"/>
      <c r="P19" s="4"/>
    </row>
    <row r="20" spans="1:16" ht="15" thickBo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60.6" customHeight="1" thickBot="1" x14ac:dyDescent="0.35">
      <c r="A21" s="72" t="s">
        <v>61</v>
      </c>
      <c r="B21" s="73"/>
      <c r="C21" s="73"/>
      <c r="D21" s="73"/>
      <c r="E21" s="79"/>
      <c r="F21" s="80"/>
      <c r="G21" s="80"/>
      <c r="H21" s="81"/>
      <c r="I21" s="4"/>
      <c r="J21" s="74" t="s">
        <v>62</v>
      </c>
      <c r="K21" s="75"/>
      <c r="L21" s="76"/>
      <c r="M21" s="77"/>
      <c r="N21" s="78"/>
    </row>
    <row r="22" spans="1:16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</sheetData>
  <mergeCells count="8">
    <mergeCell ref="A2:N2"/>
    <mergeCell ref="A3:N3"/>
    <mergeCell ref="A4:N4"/>
    <mergeCell ref="A5:N5"/>
    <mergeCell ref="A21:D21"/>
    <mergeCell ref="J21:K21"/>
    <mergeCell ref="L21:N21"/>
    <mergeCell ref="E21:H2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51E8651EED4A449B086D27CFF4DDB6" ma:contentTypeVersion="16" ma:contentTypeDescription="Crée un document." ma:contentTypeScope="" ma:versionID="e53810fe02f3c21c466e7f119e67842a">
  <xsd:schema xmlns:xsd="http://www.w3.org/2001/XMLSchema" xmlns:xs="http://www.w3.org/2001/XMLSchema" xmlns:p="http://schemas.microsoft.com/office/2006/metadata/properties" xmlns:ns3="3f1b253a-418f-434b-b553-37bc5aff89d4" xmlns:ns4="564a3c20-a385-4c6c-9fd3-07e6288b2d2d" targetNamespace="http://schemas.microsoft.com/office/2006/metadata/properties" ma:root="true" ma:fieldsID="ae45dc2ec2985710d0177a1a6a3cdb4e" ns3:_="" ns4:_="">
    <xsd:import namespace="3f1b253a-418f-434b-b553-37bc5aff89d4"/>
    <xsd:import namespace="564a3c20-a385-4c6c-9fd3-07e6288b2d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b253a-418f-434b-b553-37bc5aff89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3c20-a385-4c6c-9fd3-07e6288b2d2d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f1b253a-418f-434b-b553-37bc5aff89d4" xsi:nil="true"/>
  </documentManagement>
</p:properties>
</file>

<file path=customXml/itemProps1.xml><?xml version="1.0" encoding="utf-8"?>
<ds:datastoreItem xmlns:ds="http://schemas.openxmlformats.org/officeDocument/2006/customXml" ds:itemID="{B35B6CC9-7A58-48BC-9984-204872CE2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b253a-418f-434b-b553-37bc5aff89d4"/>
    <ds:schemaRef ds:uri="564a3c20-a385-4c6c-9fd3-07e6288b2d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31259-6AF1-4356-A721-0E9234090C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BFF2B-043B-4317-B2C4-696E12B86951}">
  <ds:schemaRefs>
    <ds:schemaRef ds:uri="http://schemas.openxmlformats.org/package/2006/metadata/core-properties"/>
    <ds:schemaRef ds:uri="564a3c20-a385-4c6c-9fd3-07e6288b2d2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f1b253a-418f-434b-b553-37bc5aff89d4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Nettoyage</vt:lpstr>
      <vt:lpstr>Vitrerie</vt:lpstr>
    </vt:vector>
  </TitlesOfParts>
  <Company>Centre Hospitalier de Versailles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NIZET Magali</dc:creator>
  <cp:lastModifiedBy>MANZON Maud</cp:lastModifiedBy>
  <cp:lastPrinted>2025-11-18T15:25:04Z</cp:lastPrinted>
  <dcterms:created xsi:type="dcterms:W3CDTF">2025-09-30T17:15:56Z</dcterms:created>
  <dcterms:modified xsi:type="dcterms:W3CDTF">2025-11-27T13:48:55Z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0x010100E651E8651EED4A449B086D27CFF4DDB6</vt:lpwstr>
  </property>
</Properties>
</file>